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D4AB5C3-F12D-48C0-BA1E-E4C1167637C3}" xr6:coauthVersionLast="47" xr6:coauthVersionMax="47" xr10:uidLastSave="{00000000-0000-0000-0000-000000000000}"/>
  <bookViews>
    <workbookView xWindow="47295" yWindow="2925" windowWidth="27120" windowHeight="1372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36" l="1"/>
  <c r="Q23" i="136"/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<sst xmlns="http://schemas.openxmlformats.org/spreadsheetml/2006/main" count="1695" uniqueCount="388">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</sst>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-3223851.5714285714</v>
      </c>
      <c r="Y19" s="156">
        <f>Y18-K19-L19</f>
        <v>-3220311</v>
      </c>
      <c r="Z19" s="217">
        <f>AVERAGE(Y19:Y27)</f>
        <v>-3223194.222222222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-3300</v>
      </c>
      <c r="J23" s="63">
        <v>100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-3222075</v>
      </c>
      <c r="Y26" s="156">
        <f>Y25-K26-L26</f>
        <v>-3222075</v>
      </c>
      <c r="Z26" s="217">
        <f>AVERAGE(Y26:Y34)</f>
        <v>-3221808.111111111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3559397</v>
      </c>
      <c r="H27" s="132">
        <v>300</v>
      </c>
      <c r="I27" s="63">
        <v>-1000</v>
      </c>
      <c r="J27" s="63">
        <v>100</v>
      </c>
      <c r="K27" s="170">
        <f t="shared" si="8"/>
        <v>-600</v>
      </c>
      <c r="L27" s="171"/>
      <c r="M27" s="153"/>
      <c r="N27" s="149">
        <f>L27+K27+G27+M27</f>
        <v>3558797</v>
      </c>
      <c r="O27" s="67">
        <f t="shared" si="2"/>
        <v>180061.25952380971</v>
      </c>
      <c r="P27" s="7">
        <f t="shared" si="5"/>
        <v>3781286.4500000039</v>
      </c>
      <c r="Q27" s="164">
        <f>Q26+N27+1-4</f>
        <v>3724408.45</v>
      </c>
      <c r="R27" s="29">
        <f t="shared" si="3"/>
        <v>209.84053520362309</v>
      </c>
      <c r="S27" s="5">
        <f>SUM($Q$7:$Q27)/T27-48</f>
        <v>343899.25952380971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-3221476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/>
      <c r="F28" s="23"/>
      <c r="G28" s="26">
        <f>D28+E28+F28-E27-F27</f>
        <v>230</v>
      </c>
      <c r="H28" s="132">
        <v>300</v>
      </c>
      <c r="I28" s="63">
        <v>-1000</v>
      </c>
      <c r="J28" s="63">
        <v>100</v>
      </c>
      <c r="K28" s="170">
        <f t="shared" si="8"/>
        <v>-600</v>
      </c>
      <c r="L28" s="171"/>
      <c r="M28" s="153"/>
      <c r="N28" s="149">
        <f>L28+K28+G28+M28</f>
        <v>-370</v>
      </c>
      <c r="O28" s="67">
        <f t="shared" si="2"/>
        <v>333701.8590909093</v>
      </c>
      <c r="P28" s="7">
        <f t="shared" si="5"/>
        <v>7341440.9000000041</v>
      </c>
      <c r="Q28" s="164">
        <f>Q27+N28+2</f>
        <v>3724040.45</v>
      </c>
      <c r="R28" s="29">
        <f t="shared" si="3"/>
        <v>303.61767270597204</v>
      </c>
      <c r="S28" s="5">
        <f>SUM($Q$7:$Q28)/T28-1</f>
        <v>497586.8590909093</v>
      </c>
      <c r="T28" s="18">
        <v>22</v>
      </c>
      <c r="U28" s="4"/>
      <c r="V28" s="131"/>
      <c r="W28" s="105"/>
      <c r="X28" s="167"/>
      <c r="Y28" s="156">
        <f>Y27-K28-L28+1</f>
        <v>-3220875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2800</v>
      </c>
      <c r="I29" s="63">
        <v>-1000</v>
      </c>
      <c r="J29" s="63">
        <v>100</v>
      </c>
      <c r="K29" s="170">
        <f t="shared" si="8"/>
        <v>1900</v>
      </c>
      <c r="L29" s="171"/>
      <c r="M29" s="153"/>
      <c r="N29" s="149">
        <f>L29+K29+G29+M29</f>
        <v>1900</v>
      </c>
      <c r="O29" s="67">
        <f t="shared" si="2"/>
        <v>474065.01521739154</v>
      </c>
      <c r="P29" s="7">
        <f t="shared" si="5"/>
        <v>10903495.350000005</v>
      </c>
      <c r="Q29" s="164">
        <f>Q28+N29</f>
        <v>3725940.45</v>
      </c>
      <c r="R29" s="29">
        <f t="shared" si="3"/>
        <v>389.26449801532254</v>
      </c>
      <c r="S29" s="5">
        <f>SUM($Q$7:$Q29)/T29-1</f>
        <v>637950.01521739154</v>
      </c>
      <c r="T29" s="18">
        <v>23</v>
      </c>
      <c r="U29" s="4"/>
      <c r="V29" s="131"/>
      <c r="W29" s="105"/>
      <c r="X29" s="167"/>
      <c r="Y29" s="156">
        <f>Y28-K29-L29</f>
        <v>-3222775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8"/>
        <v>-600</v>
      </c>
      <c r="L30" s="171"/>
      <c r="M30" s="153"/>
      <c r="N30" s="149">
        <f>L30+K30+G30+M30</f>
        <v>-600</v>
      </c>
      <c r="O30" s="67">
        <f t="shared" si="2"/>
        <v>602706.20000000019</v>
      </c>
      <c r="P30" s="7">
        <f t="shared" si="5"/>
        <v>14464948.800000004</v>
      </c>
      <c r="Q30" s="164">
        <f>Q29+N30-1</f>
        <v>3725339.45</v>
      </c>
      <c r="R30" s="29">
        <f t="shared" si="3"/>
        <v>467.76246903335255</v>
      </c>
      <c r="S30" s="5">
        <f>SUM($Q$7:$Q30)/T30+5</f>
        <v>766597.20000000019</v>
      </c>
      <c r="T30" s="18">
        <v>24</v>
      </c>
      <c r="U30" s="4"/>
      <c r="V30" s="131"/>
      <c r="W30" s="105"/>
      <c r="X30" s="167"/>
      <c r="Y30" s="156">
        <f>Y29-K30-L30</f>
        <v>-3222175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721056.0900000002</v>
      </c>
      <c r="P31" s="7">
        <f t="shared" si="5"/>
        <v>18026402.250000004</v>
      </c>
      <c r="Q31" s="164">
        <f t="shared" ref="Q31:Q39" si="11">Q30+N31</f>
        <v>3725339.45</v>
      </c>
      <c r="R31" s="29">
        <f t="shared" si="3"/>
        <v>539.97357309349195</v>
      </c>
      <c r="S31" s="5">
        <f>SUM($Q$7:$Q31)/T31-1</f>
        <v>884941.0900000002</v>
      </c>
      <c r="T31" s="18">
        <v>25</v>
      </c>
      <c r="U31" s="4"/>
      <c r="V31" s="137"/>
      <c r="W31" s="105"/>
      <c r="X31" s="167"/>
      <c r="Y31" s="156">
        <f t="shared" si="7"/>
        <v>-3222175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830302.14230769244</v>
      </c>
      <c r="P32" s="7">
        <f t="shared" si="5"/>
        <v>21587855.700000003</v>
      </c>
      <c r="Q32" s="164">
        <f t="shared" si="11"/>
        <v>3725339.45</v>
      </c>
      <c r="R32" s="29">
        <f t="shared" si="3"/>
        <v>606.63335630114375</v>
      </c>
      <c r="S32" s="5">
        <f>SUM($Q$7:$Q32)/T32-1</f>
        <v>994187.14230769244</v>
      </c>
      <c r="T32" s="18">
        <v>26</v>
      </c>
      <c r="U32" s="27"/>
      <c r="V32" s="137"/>
      <c r="W32" s="105"/>
      <c r="X32" s="167"/>
      <c r="Y32" s="156">
        <f t="shared" si="7"/>
        <v>-3222175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100</v>
      </c>
      <c r="K33" s="170">
        <f t="shared" si="8"/>
        <v>-600</v>
      </c>
      <c r="L33" s="320"/>
      <c r="M33" s="153"/>
      <c r="N33" s="149">
        <f t="shared" si="9"/>
        <v>-600</v>
      </c>
      <c r="O33" s="67">
        <f t="shared" si="2"/>
        <v>931433.67222222232</v>
      </c>
      <c r="P33" s="7">
        <f t="shared" si="5"/>
        <v>25148709.150000002</v>
      </c>
      <c r="Q33" s="164">
        <f>Q32+N33</f>
        <v>3724739.45</v>
      </c>
      <c r="R33" s="29">
        <f t="shared" si="3"/>
        <v>668.31985173975954</v>
      </c>
      <c r="S33" s="5">
        <f>SUM($Q$7:$Q33)/T33-37</f>
        <v>1095282.6722222222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-3221574</v>
      </c>
      <c r="Z33" s="217">
        <f>AVERAGE(Y33:Y41)</f>
        <v>-3221038.3333333335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/>
      <c r="M34" s="153"/>
      <c r="N34" s="149">
        <f>L34+K34+G34+M34</f>
        <v>-600</v>
      </c>
      <c r="O34" s="67">
        <f t="shared" si="2"/>
        <v>1025320.0571428572</v>
      </c>
      <c r="P34" s="7">
        <f t="shared" si="5"/>
        <v>28708961.600000001</v>
      </c>
      <c r="Q34" s="164">
        <f>Q33+N34-1</f>
        <v>3724138.45</v>
      </c>
      <c r="R34" s="29">
        <f t="shared" si="3"/>
        <v>725.62943579247599</v>
      </c>
      <c r="S34" s="5">
        <f>SUM($Q$7:$Q34)/T34-1</f>
        <v>1189205.0571428572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-3220973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v>-7335</v>
      </c>
      <c r="E35" s="87"/>
      <c r="F35" s="23"/>
      <c r="G35" s="26">
        <f>D35+E35+F35-E34-F34</f>
        <v>-7335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-7335</v>
      </c>
      <c r="O35" s="67">
        <f t="shared" si="2"/>
        <v>1112478.6224137931</v>
      </c>
      <c r="P35" s="7">
        <f t="shared" si="5"/>
        <v>32261880.050000001</v>
      </c>
      <c r="Q35" s="164">
        <f>Q34+N35+1</f>
        <v>3716804.45</v>
      </c>
      <c r="R35" s="29">
        <f t="shared" si="3"/>
        <v>778.81248087926565</v>
      </c>
      <c r="S35" s="5">
        <f>SUM($Q$7:$Q35)/T35</f>
        <v>1276364.6224137933</v>
      </c>
      <c r="T35" s="18">
        <v>29</v>
      </c>
      <c r="U35" s="4"/>
      <c r="V35" s="131"/>
      <c r="W35" s="105"/>
      <c r="X35" s="167"/>
      <c r="Y35" s="156">
        <f>Y34-K35-L35-1</f>
        <v>-3220974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1193753.0833333333</v>
      </c>
      <c r="P36" s="7">
        <f t="shared" si="5"/>
        <v>35812592.5</v>
      </c>
      <c r="Q36" s="164">
        <f>Q35+N36-1</f>
        <v>3714598.45</v>
      </c>
      <c r="R36" s="29">
        <f t="shared" si="3"/>
        <v>828.40394135761051</v>
      </c>
      <c r="S36" s="5">
        <f>SUM($Q$7:$Q36)/T36-1</f>
        <v>1357638.0833333335</v>
      </c>
      <c r="T36" s="18">
        <v>30</v>
      </c>
      <c r="U36" s="4"/>
      <c r="V36" s="136"/>
      <c r="W36" s="105"/>
      <c r="X36" s="167"/>
      <c r="Y36" s="156">
        <f>Y35-K36-L36</f>
        <v>-3220974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1269783.9661290324</v>
      </c>
      <c r="P37" s="7">
        <f t="shared" si="5"/>
        <v>39363302.950000003</v>
      </c>
      <c r="Q37" s="164">
        <f>Q36+N37-2</f>
        <v>3714596.45</v>
      </c>
      <c r="R37" s="29">
        <f t="shared" si="3"/>
        <v>874.79770458064309</v>
      </c>
      <c r="S37" s="5">
        <f>SUM($Q$7:$Q37)/T37+1</f>
        <v>1433670.9661290327</v>
      </c>
      <c r="T37" s="18">
        <v>31</v>
      </c>
      <c r="U37" s="27"/>
      <c r="V37" s="137"/>
      <c r="W37" s="105"/>
      <c r="X37" s="167"/>
      <c r="Y37" s="156">
        <f>Y36-K37-L37+3</f>
        <v>-3220971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1341062.9187500002</v>
      </c>
      <c r="P38" s="7">
        <f t="shared" si="5"/>
        <v>42914013.400000006</v>
      </c>
      <c r="Q38" s="164">
        <f t="shared" si="11"/>
        <v>3714596.45</v>
      </c>
      <c r="R38" s="29">
        <f t="shared" si="3"/>
        <v>918.29010333402505</v>
      </c>
      <c r="S38" s="5">
        <f>SUM($Q$7:$Q38)/T38</f>
        <v>1504948.9187500004</v>
      </c>
      <c r="T38" s="18">
        <v>32</v>
      </c>
      <c r="U38" s="27"/>
      <c r="V38" s="137"/>
      <c r="W38" s="105"/>
      <c r="X38" s="167"/>
      <c r="Y38" s="156">
        <f t="shared" si="7"/>
        <v>-3220971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1408021.934848485</v>
      </c>
      <c r="P39" s="7">
        <f t="shared" si="5"/>
        <v>46464723.850000009</v>
      </c>
      <c r="Q39" s="164">
        <f t="shared" si="11"/>
        <v>3714596.45</v>
      </c>
      <c r="R39" s="29">
        <f t="shared" si="3"/>
        <v>959.14839269277741</v>
      </c>
      <c r="S39" s="5">
        <f>SUM($Q$7:$Q39)/T39+2</f>
        <v>1571909.9348484853</v>
      </c>
      <c r="T39" s="18">
        <v>33</v>
      </c>
      <c r="U39" s="27"/>
      <c r="V39" s="137"/>
      <c r="W39" s="105"/>
      <c r="X39" s="167"/>
      <c r="Y39" s="156">
        <f t="shared" si="7"/>
        <v>-3220971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1471042.0970588238</v>
      </c>
      <c r="P40" s="7">
        <f t="shared" si="5"/>
        <v>50015431.300000012</v>
      </c>
      <c r="Q40" s="164">
        <f>Q39+N40-3</f>
        <v>3714593.45</v>
      </c>
      <c r="R40" s="29">
        <f t="shared" si="3"/>
        <v>997.60022031096241</v>
      </c>
      <c r="S40" s="5">
        <f>SUM($Q$7:$Q40)/T40-1</f>
        <v>1634927.097058824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-3220969</v>
      </c>
      <c r="Z40" s="217">
        <f>AVERAGE(Y40:Y48)</f>
        <v>-3220967.4444444445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1530461.1071428575</v>
      </c>
      <c r="P41" s="7">
        <f t="shared" si="5"/>
        <v>53566138.750000015</v>
      </c>
      <c r="Q41" s="164">
        <f>Q40+N41</f>
        <v>3714593.45</v>
      </c>
      <c r="R41" s="29">
        <f t="shared" si="3"/>
        <v>1033.857746935588</v>
      </c>
      <c r="S41" s="5">
        <f>SUM($Q$7:$Q41)/T41+1</f>
        <v>1694348.1071428577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-3220968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1586579.0888888894</v>
      </c>
      <c r="P42" s="7">
        <f t="shared" si="5"/>
        <v>57116847.200000018</v>
      </c>
      <c r="Q42" s="164">
        <f>Q41+N42+1</f>
        <v>3714594.45</v>
      </c>
      <c r="R42" s="29">
        <f t="shared" si="3"/>
        <v>1068.0986105517795</v>
      </c>
      <c r="S42" s="5">
        <f>SUM($Q$7:$Q42)/T42-1</f>
        <v>1750464.0888888896</v>
      </c>
      <c r="T42" s="18">
        <v>36</v>
      </c>
      <c r="U42" s="138"/>
      <c r="V42" s="137"/>
      <c r="W42" s="105"/>
      <c r="X42" s="167"/>
      <c r="Y42" s="156">
        <f t="shared" ref="Y42:Y47" si="12">Y41-K42-L42</f>
        <v>-3220968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1639663.7202702709</v>
      </c>
      <c r="P43" s="7">
        <f t="shared" si="5"/>
        <v>60667557.650000021</v>
      </c>
      <c r="Q43" s="164">
        <f>Q42+N43+2</f>
        <v>3714596.45</v>
      </c>
      <c r="R43" s="29">
        <f t="shared" si="3"/>
        <v>1100.4330572899887</v>
      </c>
      <c r="S43" s="5">
        <f>SUM($Q$7:$Q43)/T43-94</f>
        <v>1803455.7202702709</v>
      </c>
      <c r="T43" s="18">
        <v>37</v>
      </c>
      <c r="U43" s="138"/>
      <c r="V43" s="137"/>
      <c r="W43" s="105"/>
      <c r="X43" s="167"/>
      <c r="Y43" s="156">
        <f t="shared" si="12"/>
        <v>-3220968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1689954.3973684218</v>
      </c>
      <c r="P44" s="7">
        <f t="shared" si="5"/>
        <v>64218267.100000024</v>
      </c>
      <c r="Q44" s="164">
        <f>Q43+N44-1</f>
        <v>3714595.45</v>
      </c>
      <c r="R44" s="29">
        <f t="shared" si="3"/>
        <v>1131.1774021993469</v>
      </c>
      <c r="S44" s="5">
        <f>SUM($Q$7:$Q44)/T44+1</f>
        <v>1853841.3973684218</v>
      </c>
      <c r="T44" s="18">
        <v>38</v>
      </c>
      <c r="U44" s="138"/>
      <c r="V44" s="137"/>
      <c r="W44" s="105"/>
      <c r="X44" s="167"/>
      <c r="Y44" s="156">
        <f>Y43-K44-L44+1</f>
        <v>-3220967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1737666.0653846161</v>
      </c>
      <c r="P45" s="7">
        <f t="shared" si="5"/>
        <v>67768976.550000027</v>
      </c>
      <c r="Q45" s="164">
        <f t="shared" ref="Q45:Q46" si="13">Q44+N45</f>
        <v>3714595.45</v>
      </c>
      <c r="R45" s="29">
        <f t="shared" si="3"/>
        <v>1160.2901195859415</v>
      </c>
      <c r="S45" s="5">
        <f>SUM($Q$7:$Q45)/T45+1</f>
        <v>1901553.0653846161</v>
      </c>
      <c r="T45" s="18">
        <v>39</v>
      </c>
      <c r="U45" s="138"/>
      <c r="V45" s="137"/>
      <c r="W45" s="105"/>
      <c r="X45" s="167"/>
      <c r="Y45" s="156">
        <f t="shared" si="12"/>
        <v>-3220967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1782992.1500000008</v>
      </c>
      <c r="P46" s="7">
        <f t="shared" si="5"/>
        <v>71319686.00000003</v>
      </c>
      <c r="Q46" s="164">
        <f t="shared" si="13"/>
        <v>3714595.45</v>
      </c>
      <c r="R46" s="29">
        <f t="shared" si="3"/>
        <v>1187.9472011032065</v>
      </c>
      <c r="S46" s="5">
        <f>SUM($Q$7:$Q46)/T46+1</f>
        <v>1946879.1500000008</v>
      </c>
      <c r="T46" s="18">
        <v>40</v>
      </c>
      <c r="U46" s="138"/>
      <c r="V46" s="137"/>
      <c r="W46" s="105"/>
      <c r="X46" s="167"/>
      <c r="Y46" s="156">
        <f t="shared" si="12"/>
        <v>-3220967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1826107.2304878058</v>
      </c>
      <c r="P47" s="7">
        <f t="shared" si="5"/>
        <v>74870396.450000033</v>
      </c>
      <c r="Q47" s="164">
        <f>Q46+N47+1</f>
        <v>3714596.45</v>
      </c>
      <c r="R47" s="29">
        <f t="shared" si="3"/>
        <v>1223.08020849115</v>
      </c>
      <c r="S47" s="5">
        <f>SUM($Q$7:$Q47)/T47+1+14465-2</f>
        <v>2004457.2304878058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-3220967</v>
      </c>
      <c r="Z47" s="217">
        <f>AVERAGE(Y47:Y55)</f>
        <v>-3220963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1867169.1642857152</v>
      </c>
      <c r="P48" s="7">
        <f t="shared" si="5"/>
        <v>78421104.900000036</v>
      </c>
      <c r="Q48" s="164">
        <f>Q47+N48-2</f>
        <v>3714594.45</v>
      </c>
      <c r="R48" s="29">
        <f t="shared" si="3"/>
        <v>1239.4397107048285</v>
      </c>
      <c r="S48" s="5">
        <f>SUM($Q$7:$Q48)/T48+213</f>
        <v>2031268.1642857152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-3220966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1906321.1941860474</v>
      </c>
      <c r="P49" s="7">
        <f t="shared" si="5"/>
        <v>81971811.350000039</v>
      </c>
      <c r="Q49" s="164">
        <f t="shared" ref="Q49:Q55" si="18">Q48+N49-2</f>
        <v>3714592.45</v>
      </c>
      <c r="R49" s="29">
        <f t="shared" si="3"/>
        <v>1263.3295059895581</v>
      </c>
      <c r="S49" s="5">
        <f>SUM($Q$7:$Q49)/T49+213</f>
        <v>2070420.1941860474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-3220965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1943693.5409090919</v>
      </c>
      <c r="P50" s="7">
        <f t="shared" si="5"/>
        <v>85522515.800000042</v>
      </c>
      <c r="Q50" s="164">
        <f t="shared" si="18"/>
        <v>3714590.45</v>
      </c>
      <c r="R50" s="29">
        <f t="shared" si="3"/>
        <v>1286.1333737531527</v>
      </c>
      <c r="S50" s="5">
        <f>SUM($Q$7:$Q50)/T50+213</f>
        <v>2107792.5409090919</v>
      </c>
      <c r="T50" s="18">
        <v>44</v>
      </c>
      <c r="U50" s="138"/>
      <c r="V50" s="137"/>
      <c r="W50" s="105"/>
      <c r="X50" s="167"/>
      <c r="Y50" s="156">
        <f t="shared" si="19"/>
        <v>-3220964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1979404.850000001</v>
      </c>
      <c r="P51" s="7">
        <f t="shared" si="5"/>
        <v>89073218.250000045</v>
      </c>
      <c r="Q51" s="164">
        <f t="shared" si="18"/>
        <v>3714588.45</v>
      </c>
      <c r="R51" s="29">
        <f t="shared" si="3"/>
        <v>1307.9237091636876</v>
      </c>
      <c r="S51" s="5">
        <f>SUM($Q$7:$Q51)/T51+213</f>
        <v>2143503.850000001</v>
      </c>
      <c r="T51" s="18">
        <v>45</v>
      </c>
      <c r="U51" s="138"/>
      <c r="V51" s="137"/>
      <c r="W51" s="105"/>
      <c r="X51" s="167"/>
      <c r="Y51" s="156">
        <f t="shared" si="19"/>
        <v>-3220963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2013563.4500000011</v>
      </c>
      <c r="P52" s="7">
        <f t="shared" si="5"/>
        <v>92623918.700000048</v>
      </c>
      <c r="Q52" s="164">
        <f t="shared" si="18"/>
        <v>3714586.45</v>
      </c>
      <c r="R52" s="29">
        <f t="shared" si="3"/>
        <v>1328.766612157232</v>
      </c>
      <c r="S52" s="5">
        <f>SUM($Q$7:$Q52)/T52+213</f>
        <v>2177662.4500000011</v>
      </c>
      <c r="T52" s="18">
        <v>46</v>
      </c>
      <c r="U52" s="138"/>
      <c r="V52" s="137"/>
      <c r="W52" s="105"/>
      <c r="X52" s="167"/>
      <c r="Y52" s="156">
        <f t="shared" si="19"/>
        <v>-3220962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2046268.4500000011</v>
      </c>
      <c r="P53" s="7">
        <f t="shared" si="5"/>
        <v>96174617.150000051</v>
      </c>
      <c r="Q53" s="164">
        <f t="shared" si="18"/>
        <v>3714584.45</v>
      </c>
      <c r="R53" s="29">
        <f t="shared" si="3"/>
        <v>1348.722557143381</v>
      </c>
      <c r="S53" s="5">
        <f>SUM($Q$7:$Q53)/T53+213</f>
        <v>2210367.4500000011</v>
      </c>
      <c r="T53" s="18">
        <v>47</v>
      </c>
      <c r="U53" s="138"/>
      <c r="V53" s="137"/>
      <c r="W53" s="105"/>
      <c r="X53" s="167"/>
      <c r="Y53" s="156">
        <f t="shared" si="19"/>
        <v>-3220961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2077610.7000000011</v>
      </c>
      <c r="P54" s="7">
        <f t="shared" si="5"/>
        <v>99725313.600000054</v>
      </c>
      <c r="Q54" s="164">
        <f t="shared" si="18"/>
        <v>3714582.45</v>
      </c>
      <c r="R54" s="29">
        <f t="shared" si="3"/>
        <v>1367.8469789975966</v>
      </c>
      <c r="S54" s="5">
        <f>SUM($Q$7:$Q54)/T54+213</f>
        <v>2241709.7000000011</v>
      </c>
      <c r="T54" s="18">
        <v>48</v>
      </c>
      <c r="U54" s="138"/>
      <c r="V54" s="137"/>
      <c r="W54" s="105"/>
      <c r="X54" s="167"/>
      <c r="Y54" s="156">
        <f t="shared" si="19"/>
        <v>-3220960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2107673.6336734705</v>
      </c>
      <c r="P55" s="7">
        <f t="shared" si="5"/>
        <v>103276008.05000006</v>
      </c>
      <c r="Q55" s="164">
        <f t="shared" si="18"/>
        <v>3714580.45</v>
      </c>
      <c r="R55" s="29">
        <f t="shared" si="3"/>
        <v>1386.1907872993852</v>
      </c>
      <c r="S55" s="5">
        <f>SUM($Q$7:$Q55)/T55+213</f>
        <v>2271772.6336734705</v>
      </c>
      <c r="T55" s="18">
        <v>49</v>
      </c>
      <c r="U55" s="138"/>
      <c r="V55" s="137"/>
      <c r="W55" s="105"/>
      <c r="X55" s="167"/>
      <c r="Y55" s="156">
        <f t="shared" si="19"/>
        <v>-3220959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16"/>
  <sheetViews>
    <sheetView topLeftCell="A4993" workbookViewId="0">
      <selection activeCell="D5016" sqref="D501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2023-11-21T10:31:13Z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